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461809C9-5E5F-4F4A-BEA5-6D3EE0293B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ъём и источник финансирования" sheetId="2" r:id="rId1"/>
  </sheets>
  <externalReferences>
    <externalReference r:id="rId2"/>
  </externalReferences>
  <definedNames>
    <definedName name="_xlnm.Print_Area" localSheetId="0">'объём и источник финансирования'!$A$1:$L$36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5" i="2" l="1"/>
  <c r="L35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4" i="2"/>
  <c r="L13" i="2"/>
  <c r="D12" i="2" l="1"/>
  <c r="D13" i="2"/>
  <c r="D14" i="2"/>
  <c r="D15" i="2"/>
  <c r="E32" i="2"/>
  <c r="E15" i="2" s="1"/>
  <c r="K15" i="2"/>
  <c r="K12" i="2" s="1"/>
  <c r="I15" i="2"/>
  <c r="H15" i="2"/>
  <c r="H12" i="2" s="1"/>
  <c r="G15" i="2"/>
  <c r="F15" i="2"/>
  <c r="I12" i="2"/>
  <c r="G12" i="2"/>
  <c r="F12" i="2"/>
  <c r="E12" i="2" l="1"/>
</calcChain>
</file>

<file path=xl/sharedStrings.xml><?xml version="1.0" encoding="utf-8"?>
<sst xmlns="http://schemas.openxmlformats.org/spreadsheetml/2006/main" count="74" uniqueCount="54">
  <si>
    <t>Источники финансирования</t>
  </si>
  <si>
    <t>всего</t>
  </si>
  <si>
    <t>местный бюджет (МБ)</t>
  </si>
  <si>
    <t>№ п/п</t>
  </si>
  <si>
    <t xml:space="preserve">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</si>
  <si>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</si>
  <si>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</t>
  </si>
  <si>
    <t>6.1.</t>
  </si>
  <si>
    <t>Организация и проведение круглых столов, семинаров с привлечением должностных лиц и специалистов</t>
  </si>
  <si>
    <t xml:space="preserve">Организация профилактической работы, направленной на недопущение вовлечения молодежи в незаконную деятельность религиозных сект и экстремистских организаций. Распространение идей межнациональной терпимости, дружбы, добрососедства, взаимного уважения </t>
  </si>
  <si>
    <t>6.2.</t>
  </si>
  <si>
    <t>6.3.</t>
  </si>
  <si>
    <t xml:space="preserve">Организация и проведение в муниципальных средствах массовой информации тематической недели по профилактике экстремизма молодежи посвященной Международному Дню толерантности </t>
  </si>
  <si>
    <t>6.4.</t>
  </si>
  <si>
    <t>Организация и проведение мероприятий посвященных празднованию 8 марта: встречи с женщинами ветеранами войны и труда; размещение в СМИ публикаций о женщинах - труженицах</t>
  </si>
  <si>
    <t>6.5.</t>
  </si>
  <si>
    <t>6.6.</t>
  </si>
  <si>
    <t xml:space="preserve">Проведение мероприятий , направленных на воспитание у населения культуры толерантности и межнационального согласия: акция Экологический десант </t>
  </si>
  <si>
    <t>6.7.</t>
  </si>
  <si>
    <t>6.8.</t>
  </si>
  <si>
    <t xml:space="preserve">Организация и проведение мероприятий, посвященных празднованию Дня России, под девизом «Нас много, мы разные, но все вместе – единое целое» (12 июня), в том числе: акция уголок Российской государственности направленная на изучение символики России, торжественное вручение паспортов 14-летним гражданам </t>
  </si>
  <si>
    <t>6.9.</t>
  </si>
  <si>
    <t>Организация и проведение мероприятий, посвященных Дню защиты детей</t>
  </si>
  <si>
    <t>6.10.</t>
  </si>
  <si>
    <t>Акция в честь «Дня памяти и скорби» (22 июня)</t>
  </si>
  <si>
    <t>6.11.</t>
  </si>
  <si>
    <t>Спортивные соревнования  «Спорту - Да! Наркотикам-Нет»</t>
  </si>
  <si>
    <t>6.12.</t>
  </si>
  <si>
    <t>Проведение акции «Свет малой Родины»</t>
  </si>
  <si>
    <t>6.13.</t>
  </si>
  <si>
    <t xml:space="preserve">Организация и проведение мероприятий, посвященных Дню не зависимости </t>
  </si>
  <si>
    <t>6.14.</t>
  </si>
  <si>
    <t>Организация и проведение мероприятий посвященных празднованию Дня Конституции Российской  Федерации, под девизом Мой народ моя гордость!</t>
  </si>
  <si>
    <t>6.15.</t>
  </si>
  <si>
    <t>6.16.</t>
  </si>
  <si>
    <t>6.17.</t>
  </si>
  <si>
    <t xml:space="preserve">Организация проведения открытого конкурса на лучший эскизный проект памятника (знака) Ветеранам боевых действий </t>
  </si>
  <si>
    <t>Основное мероприятие: Противодействие экстремизму и защита жизни граждан, проживающих на территории Слюдянского муниципального образования.</t>
  </si>
  <si>
    <t xml:space="preserve">Информирование молодежи СМО о порядке действий при угрозе возникновения террористических актов или экстремистских проявлений посредством размещения публикаций  в СМИ </t>
  </si>
  <si>
    <t>Организация и проведение мероприятий,  посвященных празднованию  Дня защитников Отечества, в т.ч.: - встречи молодежи с ветеранами Вооруженными сил; размещение в СМИ воспоминаний ветеранов войны и труда</t>
  </si>
  <si>
    <t xml:space="preserve">Изготовление , приобретение и распространение среди молодежи памяток и листовок антиэкстремистской направленности </t>
  </si>
  <si>
    <t>Организация и проведение мероприятий, посвященных празднованию Дня Победы: проведение акции Георгиевская ленточка, встречи молодежи с ветеранами ВОВ, размещение в СМИ, проведение Парада юнормейцев</t>
  </si>
  <si>
    <t xml:space="preserve">Отдел ГО и ЧС </t>
  </si>
  <si>
    <t>6.16.1</t>
  </si>
  <si>
    <t>6.16.2</t>
  </si>
  <si>
    <t>Заведующий отделом ГО и ЧС администрации Слюдянского городского поселения                                                                                    Н.Д. Алексеев</t>
  </si>
  <si>
    <t>Оценка расходов</t>
  </si>
  <si>
    <t>(тыс. руб.), годы</t>
  </si>
  <si>
    <t>Ресурсное обеспечение реализации муниципальной программы за счет всех источников финансирования, предусмотренных в местном бюджете</t>
  </si>
  <si>
    <t>Наименование подпрограммы, основного мероприятия</t>
  </si>
  <si>
    <t>Ответственный исполнитель, соисполнители, участники, исполнители мероприятий</t>
  </si>
  <si>
    <r>
      <t xml:space="preserve">Приложение № 14, утвержденное постановлением администрации Слюдянского городского поселения  от </t>
    </r>
    <r>
      <rPr>
        <u/>
        <sz val="12"/>
        <rFont val="Times New Roman"/>
        <family val="1"/>
        <charset val="204"/>
      </rPr>
      <t>________________</t>
    </r>
    <r>
      <rPr>
        <sz val="12"/>
        <rFont val="Times New Roman"/>
        <family val="1"/>
        <charset val="204"/>
      </rPr>
      <t>№ ________</t>
    </r>
    <r>
      <rPr>
        <sz val="11"/>
        <rFont val="Times New Roman"/>
        <family val="1"/>
        <charset val="204"/>
      </rPr>
      <t>Приложение  № 14 к муниципальной программе "Безопасный город" на 2019-2025 годы</t>
    </r>
  </si>
  <si>
    <t>Подпрограмма 6. «Профилактика экстремизма в молодежной среде на территории Слюдянского городского поселения» на 2019- 2025 годы</t>
  </si>
  <si>
    <t>Подпрограмма «Профилактика экстремизма в молодежной среде на территории Слюдянского городского поселения» на 2019- 2025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</si>
</sst>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9" fontId="6" fillId="2" borderId="1" xfId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" fontId="6" fillId="2" borderId="1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left" vertical="center" wrapText="1"/>
    </xf>
    <xf numFmtId="0" fontId="7" fillId="2" borderId="0" xfId="0" applyFont="1" applyFill="1"/>
    <xf numFmtId="0" fontId="3" fillId="2" borderId="0" xfId="0" applyFont="1" applyFill="1" applyAlignment="1">
      <alignment horizontal="center" vertical="center" shrinkToFit="1"/>
    </xf>
    <xf numFmtId="0" fontId="5" fillId="2" borderId="0" xfId="0" applyFont="1" applyFill="1"/>
    <xf numFmtId="0" fontId="7" fillId="2" borderId="0" xfId="0" applyFont="1" applyFill="1" applyAlignment="1">
      <alignment horizontal="center" vertical="center" shrinkToFit="1"/>
    </xf>
    <xf numFmtId="0" fontId="7" fillId="2" borderId="0" xfId="0" applyFont="1" applyFill="1" applyAlignment="1">
      <alignment horizontal="center" vertical="center" shrinkToFit="1"/>
    </xf>
    <xf numFmtId="0" fontId="3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shrinkToFit="1"/>
    </xf>
    <xf numFmtId="0" fontId="3" fillId="2" borderId="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6;&#1080;&#1088;&#1077;&#1082;&#1090;&#1086;&#1088;\Desktop\&#1085;&#1086;&#1074;&#1099;&#1077;%20&#1080;&#1079;&#1084;.%20&#1041;&#1077;&#1079;&#1086;&#1087;&#1072;&#1089;&#1085;&#1099;&#1081;%20&#1075;&#1086;&#1088;&#1086;&#1076;\&#8470;2_&#1041;&#1077;&#1079;&#1086;&#1087;&#1072;&#1089;&#1085;&#1099;&#1081;%20&#1075;&#1086;&#1088;&#1086;&#1076;%20%20&#1085;&#1072;%202019-2024&#1075;&#1086;&#1076;&#1099;_2021_&#1085;&#1086;&#1074;&#1099;&#1081;%20(&#1050;&#1088;&#1072;&#1074;&#1094;&#1086;&#1074;&#107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.09.2019"/>
      <sheetName val="15.12.2019"/>
      <sheetName val="ОТВЕРИЛА 31.10"/>
      <sheetName val="01.11"/>
      <sheetName val="Лист1"/>
    </sheetNames>
    <sheetDataSet>
      <sheetData sheetId="0"/>
      <sheetData sheetId="1"/>
      <sheetData sheetId="2"/>
      <sheetData sheetId="3">
        <row r="136">
          <cell r="D136" t="str">
            <v>всего</v>
          </cell>
        </row>
        <row r="137">
          <cell r="D137" t="str">
            <v xml:space="preserve"> федеральный бюджет (ФБ)</v>
          </cell>
        </row>
        <row r="138">
          <cell r="D138" t="str">
            <v>областной бюджет (ОБ)</v>
          </cell>
        </row>
        <row r="139">
          <cell r="D139" t="str">
            <v>местный бюджет (МБ)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7"/>
  <sheetViews>
    <sheetView tabSelected="1" view="pageBreakPreview" zoomScaleNormal="75" zoomScaleSheetLayoutView="100" workbookViewId="0">
      <selection activeCell="D7" sqref="D7:D10"/>
    </sheetView>
  </sheetViews>
  <sheetFormatPr defaultColWidth="9.140625" defaultRowHeight="15.75" x14ac:dyDescent="0.25"/>
  <cols>
    <col min="1" max="1" width="10.7109375" style="21" customWidth="1"/>
    <col min="2" max="2" width="32.85546875" style="23" customWidth="1"/>
    <col min="3" max="3" width="24.28515625" style="23" customWidth="1"/>
    <col min="4" max="4" width="31.28515625" style="23" customWidth="1"/>
    <col min="5" max="5" width="15.5703125" style="23" customWidth="1"/>
    <col min="6" max="6" width="13.5703125" style="23" customWidth="1"/>
    <col min="7" max="7" width="15" style="23" customWidth="1"/>
    <col min="8" max="8" width="15.28515625" style="23" customWidth="1"/>
    <col min="9" max="11" width="15" style="23" customWidth="1"/>
    <col min="12" max="12" width="21.7109375" style="23" customWidth="1"/>
    <col min="13" max="13" width="1.28515625" style="23" customWidth="1"/>
    <col min="14" max="14" width="16.5703125" style="23" customWidth="1"/>
    <col min="15" max="16384" width="9.140625" style="23"/>
  </cols>
  <sheetData>
    <row r="1" spans="1:17" ht="15.75" customHeight="1" x14ac:dyDescent="0.25">
      <c r="B1" s="22" t="s">
        <v>4</v>
      </c>
      <c r="C1" s="22"/>
      <c r="D1" s="22"/>
      <c r="E1" s="22"/>
      <c r="F1" s="22"/>
      <c r="H1" s="10" t="s">
        <v>51</v>
      </c>
      <c r="I1" s="10"/>
      <c r="J1" s="10"/>
      <c r="K1" s="10"/>
      <c r="L1" s="22"/>
      <c r="M1" s="22"/>
      <c r="N1" s="22"/>
      <c r="O1" s="22"/>
      <c r="P1" s="22"/>
      <c r="Q1" s="22"/>
    </row>
    <row r="2" spans="1:17" ht="14.25" customHeight="1" x14ac:dyDescent="0.25">
      <c r="B2" s="22" t="s">
        <v>5</v>
      </c>
      <c r="C2" s="22"/>
      <c r="D2" s="22"/>
      <c r="E2" s="22"/>
      <c r="F2" s="22"/>
      <c r="H2" s="10"/>
      <c r="I2" s="10"/>
      <c r="J2" s="10"/>
      <c r="K2" s="10"/>
      <c r="L2" s="22"/>
      <c r="M2" s="22"/>
      <c r="N2" s="22"/>
      <c r="O2" s="22"/>
      <c r="P2" s="22"/>
      <c r="Q2" s="22"/>
    </row>
    <row r="3" spans="1:17" ht="58.5" customHeight="1" x14ac:dyDescent="0.25">
      <c r="B3" s="22" t="s">
        <v>6</v>
      </c>
      <c r="C3" s="22"/>
      <c r="D3" s="22"/>
      <c r="E3" s="22"/>
      <c r="F3" s="22"/>
      <c r="H3" s="10"/>
      <c r="I3" s="10"/>
      <c r="J3" s="10"/>
      <c r="K3" s="10"/>
      <c r="L3" s="22"/>
      <c r="M3" s="22"/>
      <c r="N3" s="22"/>
      <c r="O3" s="22"/>
      <c r="P3" s="22"/>
      <c r="Q3" s="22"/>
    </row>
    <row r="4" spans="1:17" x14ac:dyDescent="0.25">
      <c r="A4" s="24" t="s">
        <v>48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5"/>
      <c r="M4" s="25"/>
      <c r="N4" s="25"/>
      <c r="O4" s="25"/>
      <c r="P4" s="25"/>
      <c r="Q4" s="25"/>
    </row>
    <row r="5" spans="1:17" ht="23.25" customHeight="1" x14ac:dyDescent="0.25">
      <c r="A5" s="24" t="s">
        <v>52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5"/>
      <c r="M5" s="25"/>
      <c r="N5" s="25"/>
      <c r="O5" s="25"/>
      <c r="P5" s="25"/>
      <c r="Q5" s="25"/>
    </row>
    <row r="6" spans="1:17" x14ac:dyDescent="0.25">
      <c r="B6" s="26"/>
      <c r="C6" s="26"/>
    </row>
    <row r="7" spans="1:17" ht="15.75" customHeight="1" x14ac:dyDescent="0.25">
      <c r="A7" s="27" t="s">
        <v>3</v>
      </c>
      <c r="B7" s="28" t="s">
        <v>49</v>
      </c>
      <c r="C7" s="28" t="s">
        <v>50</v>
      </c>
      <c r="D7" s="28" t="s">
        <v>0</v>
      </c>
      <c r="E7" s="28" t="s">
        <v>46</v>
      </c>
      <c r="F7" s="28"/>
      <c r="G7" s="28"/>
      <c r="H7" s="28"/>
      <c r="I7" s="28"/>
      <c r="J7" s="28"/>
      <c r="K7" s="28"/>
      <c r="L7" s="29" t="s">
        <v>1</v>
      </c>
    </row>
    <row r="8" spans="1:17" x14ac:dyDescent="0.25">
      <c r="A8" s="27"/>
      <c r="B8" s="28"/>
      <c r="C8" s="28"/>
      <c r="D8" s="28"/>
      <c r="E8" s="28" t="s">
        <v>47</v>
      </c>
      <c r="F8" s="28"/>
      <c r="G8" s="28"/>
      <c r="H8" s="28"/>
      <c r="I8" s="28"/>
      <c r="J8" s="28"/>
      <c r="K8" s="28"/>
      <c r="L8" s="30"/>
    </row>
    <row r="9" spans="1:17" ht="15.75" customHeight="1" x14ac:dyDescent="0.25">
      <c r="A9" s="27"/>
      <c r="B9" s="28"/>
      <c r="C9" s="28"/>
      <c r="D9" s="28"/>
      <c r="E9" s="28">
        <v>2019</v>
      </c>
      <c r="F9" s="28">
        <v>2020</v>
      </c>
      <c r="G9" s="28">
        <v>2021</v>
      </c>
      <c r="H9" s="28">
        <v>2022</v>
      </c>
      <c r="I9" s="28">
        <v>2023</v>
      </c>
      <c r="J9" s="29">
        <v>2024</v>
      </c>
      <c r="K9" s="28">
        <v>2025</v>
      </c>
      <c r="L9" s="30"/>
    </row>
    <row r="10" spans="1:17" ht="57.75" customHeight="1" x14ac:dyDescent="0.25">
      <c r="A10" s="27"/>
      <c r="B10" s="28"/>
      <c r="C10" s="28"/>
      <c r="D10" s="28"/>
      <c r="E10" s="28"/>
      <c r="F10" s="28"/>
      <c r="G10" s="28"/>
      <c r="H10" s="28"/>
      <c r="I10" s="28"/>
      <c r="J10" s="31"/>
      <c r="K10" s="28"/>
      <c r="L10" s="32"/>
    </row>
    <row r="11" spans="1:17" x14ac:dyDescent="0.25">
      <c r="A11" s="33">
        <v>1</v>
      </c>
      <c r="B11" s="34">
        <v>2</v>
      </c>
      <c r="C11" s="34">
        <v>3</v>
      </c>
      <c r="D11" s="34">
        <v>4</v>
      </c>
      <c r="E11" s="34">
        <v>5</v>
      </c>
      <c r="F11" s="34">
        <v>6</v>
      </c>
      <c r="G11" s="34">
        <v>7</v>
      </c>
      <c r="H11" s="34">
        <v>8</v>
      </c>
      <c r="I11" s="34">
        <v>9</v>
      </c>
      <c r="J11" s="34">
        <v>10</v>
      </c>
      <c r="K11" s="34">
        <v>11</v>
      </c>
      <c r="L11" s="34">
        <v>12</v>
      </c>
    </row>
    <row r="12" spans="1:17" ht="15" customHeight="1" x14ac:dyDescent="0.25">
      <c r="A12" s="11">
        <v>6</v>
      </c>
      <c r="B12" s="12" t="s">
        <v>53</v>
      </c>
      <c r="C12" s="12" t="s">
        <v>42</v>
      </c>
      <c r="D12" s="13" t="str">
        <f>'[1]01.11'!D136</f>
        <v>всего</v>
      </c>
      <c r="E12" s="14">
        <f>E17+E18+E19+E20+E21+E22+E23+E24+E25+E26+E27+E28+E29+E30+E31+E32+E35</f>
        <v>22724</v>
      </c>
      <c r="F12" s="14">
        <f>F17+F18+F19+F20+F21+F22+F23+F24+F25+F26+F27+F28+F29+F30+F31+F32+F35</f>
        <v>0</v>
      </c>
      <c r="G12" s="14">
        <f>G13+G14+G15</f>
        <v>5000</v>
      </c>
      <c r="H12" s="14">
        <f>H13+H14+H15</f>
        <v>23000</v>
      </c>
      <c r="I12" s="14">
        <f>I13+I14+I15</f>
        <v>5000</v>
      </c>
      <c r="J12" s="14">
        <v>23000</v>
      </c>
      <c r="K12" s="14">
        <f>K13+K14+K15</f>
        <v>23000</v>
      </c>
      <c r="L12" s="2">
        <v>96724</v>
      </c>
    </row>
    <row r="13" spans="1:17" x14ac:dyDescent="0.25">
      <c r="A13" s="11"/>
      <c r="B13" s="12"/>
      <c r="C13" s="12"/>
      <c r="D13" s="13" t="str">
        <f>'[1]01.11'!D137</f>
        <v xml:space="preserve"> федеральный бюджет (ФБ)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2">
        <f>SUM(M13:R13)</f>
        <v>0</v>
      </c>
    </row>
    <row r="14" spans="1:17" x14ac:dyDescent="0.25">
      <c r="A14" s="11"/>
      <c r="B14" s="12"/>
      <c r="C14" s="12"/>
      <c r="D14" s="13" t="str">
        <f>'[1]01.11'!D138</f>
        <v>областной бюджет (ОБ)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2">
        <f>SUM(M14:R14)</f>
        <v>0</v>
      </c>
    </row>
    <row r="15" spans="1:17" ht="46.5" customHeight="1" x14ac:dyDescent="0.25">
      <c r="A15" s="11"/>
      <c r="B15" s="12"/>
      <c r="C15" s="12"/>
      <c r="D15" s="13" t="str">
        <f>'[1]01.11'!D139</f>
        <v>местный бюджет (МБ)</v>
      </c>
      <c r="E15" s="14">
        <f>SUM(E17:E32)</f>
        <v>22724</v>
      </c>
      <c r="F15" s="14">
        <f>F17+F18+F19+F20+F21+F22+F23+F24+F25+F26+F27+F28+F29+F30+F31+F32+F35</f>
        <v>0</v>
      </c>
      <c r="G15" s="14">
        <f>G17+G18+G19+G19+G20+G21+G22+G23+G24+G25+G26+G27+G28+G29+G30+G31+G32+G35</f>
        <v>5000</v>
      </c>
      <c r="H15" s="14">
        <f>H17+H18+H19+H20+H21+H22+H23+H24+H25+H26+H27+H28+H29+H30+H31+H32+H35</f>
        <v>23000</v>
      </c>
      <c r="I15" s="14">
        <f>I17+I18+I19+I20+I21+I22+I23+I24+I25+I26+I27+I28+I29+I30+I31+I32+I35</f>
        <v>5000</v>
      </c>
      <c r="J15" s="14">
        <v>23000</v>
      </c>
      <c r="K15" s="14">
        <f>K17+K18+K19+K20+K21+K22+K23+K24+K25+K26+K27+K28+K29+K30+K31+K32+K35</f>
        <v>23000</v>
      </c>
      <c r="L15" s="2">
        <f>L17+L18+L19+L20+L21+L22+L23+L24+L25+L26+L27+L28+L29+L30+L31+L32+L35</f>
        <v>101724</v>
      </c>
    </row>
    <row r="16" spans="1:17" ht="26.25" customHeight="1" x14ac:dyDescent="0.25">
      <c r="A16" s="5" t="s">
        <v>37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35"/>
    </row>
    <row r="17" spans="1:12" ht="42" customHeight="1" x14ac:dyDescent="0.25">
      <c r="A17" s="15" t="s">
        <v>7</v>
      </c>
      <c r="B17" s="16" t="s">
        <v>8</v>
      </c>
      <c r="C17" s="16"/>
      <c r="D17" s="17" t="s">
        <v>2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2">
        <f t="shared" ref="L17:L30" si="0">SUM(M17:R17)</f>
        <v>0</v>
      </c>
    </row>
    <row r="18" spans="1:12" ht="99.75" customHeight="1" x14ac:dyDescent="0.25">
      <c r="A18" s="18" t="s">
        <v>10</v>
      </c>
      <c r="B18" s="16" t="s">
        <v>9</v>
      </c>
      <c r="C18" s="16"/>
      <c r="D18" s="17" t="s">
        <v>2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2">
        <f t="shared" si="0"/>
        <v>0</v>
      </c>
    </row>
    <row r="19" spans="1:12" ht="63.75" customHeight="1" x14ac:dyDescent="0.25">
      <c r="A19" s="18" t="s">
        <v>11</v>
      </c>
      <c r="B19" s="16" t="s">
        <v>12</v>
      </c>
      <c r="C19" s="16"/>
      <c r="D19" s="17" t="s">
        <v>2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2">
        <f t="shared" si="0"/>
        <v>0</v>
      </c>
    </row>
    <row r="20" spans="1:12" ht="78" customHeight="1" x14ac:dyDescent="0.25">
      <c r="A20" s="15" t="s">
        <v>13</v>
      </c>
      <c r="B20" s="16" t="s">
        <v>39</v>
      </c>
      <c r="C20" s="16"/>
      <c r="D20" s="17" t="s">
        <v>2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2">
        <f t="shared" si="0"/>
        <v>0</v>
      </c>
    </row>
    <row r="21" spans="1:12" ht="66" customHeight="1" x14ac:dyDescent="0.25">
      <c r="A21" s="15" t="s">
        <v>15</v>
      </c>
      <c r="B21" s="16" t="s">
        <v>14</v>
      </c>
      <c r="C21" s="16"/>
      <c r="D21" s="17" t="s">
        <v>2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2">
        <f t="shared" si="0"/>
        <v>0</v>
      </c>
    </row>
    <row r="22" spans="1:12" ht="60.75" customHeight="1" x14ac:dyDescent="0.25">
      <c r="A22" s="15" t="s">
        <v>16</v>
      </c>
      <c r="B22" s="16" t="s">
        <v>17</v>
      </c>
      <c r="C22" s="16"/>
      <c r="D22" s="17" t="s">
        <v>2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2">
        <f t="shared" si="0"/>
        <v>0</v>
      </c>
    </row>
    <row r="23" spans="1:12" ht="90.75" customHeight="1" x14ac:dyDescent="0.25">
      <c r="A23" s="15" t="s">
        <v>18</v>
      </c>
      <c r="B23" s="16" t="s">
        <v>41</v>
      </c>
      <c r="C23" s="16"/>
      <c r="D23" s="17" t="s">
        <v>2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2">
        <f t="shared" si="0"/>
        <v>0</v>
      </c>
    </row>
    <row r="24" spans="1:12" ht="116.25" customHeight="1" x14ac:dyDescent="0.25">
      <c r="A24" s="18" t="s">
        <v>19</v>
      </c>
      <c r="B24" s="16" t="s">
        <v>20</v>
      </c>
      <c r="C24" s="16"/>
      <c r="D24" s="17" t="s">
        <v>2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2">
        <f t="shared" si="0"/>
        <v>0</v>
      </c>
    </row>
    <row r="25" spans="1:12" ht="37.5" customHeight="1" x14ac:dyDescent="0.25">
      <c r="A25" s="18" t="s">
        <v>21</v>
      </c>
      <c r="B25" s="16" t="s">
        <v>22</v>
      </c>
      <c r="C25" s="16"/>
      <c r="D25" s="17" t="s">
        <v>2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2">
        <f t="shared" si="0"/>
        <v>0</v>
      </c>
    </row>
    <row r="26" spans="1:12" ht="20.100000000000001" customHeight="1" x14ac:dyDescent="0.25">
      <c r="A26" s="15" t="s">
        <v>23</v>
      </c>
      <c r="B26" s="16" t="s">
        <v>24</v>
      </c>
      <c r="C26" s="16"/>
      <c r="D26" s="17" t="s">
        <v>2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2">
        <f t="shared" si="0"/>
        <v>0</v>
      </c>
    </row>
    <row r="27" spans="1:12" ht="33" customHeight="1" x14ac:dyDescent="0.25">
      <c r="A27" s="15" t="s">
        <v>25</v>
      </c>
      <c r="B27" s="16" t="s">
        <v>26</v>
      </c>
      <c r="C27" s="16"/>
      <c r="D27" s="17" t="s">
        <v>2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2">
        <f t="shared" si="0"/>
        <v>0</v>
      </c>
    </row>
    <row r="28" spans="1:12" ht="25.5" customHeight="1" x14ac:dyDescent="0.25">
      <c r="A28" s="19" t="s">
        <v>27</v>
      </c>
      <c r="B28" s="16" t="s">
        <v>28</v>
      </c>
      <c r="C28" s="16"/>
      <c r="D28" s="17" t="s">
        <v>2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2">
        <f t="shared" si="0"/>
        <v>0</v>
      </c>
    </row>
    <row r="29" spans="1:12" ht="39" customHeight="1" x14ac:dyDescent="0.25">
      <c r="A29" s="15" t="s">
        <v>29</v>
      </c>
      <c r="B29" s="16" t="s">
        <v>30</v>
      </c>
      <c r="C29" s="16"/>
      <c r="D29" s="17" t="s">
        <v>2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2">
        <f t="shared" si="0"/>
        <v>0</v>
      </c>
    </row>
    <row r="30" spans="1:12" ht="51" customHeight="1" x14ac:dyDescent="0.25">
      <c r="A30" s="18" t="s">
        <v>31</v>
      </c>
      <c r="B30" s="16" t="s">
        <v>32</v>
      </c>
      <c r="C30" s="16"/>
      <c r="D30" s="17" t="s">
        <v>2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2">
        <f t="shared" si="0"/>
        <v>0</v>
      </c>
    </row>
    <row r="31" spans="1:12" ht="49.5" customHeight="1" x14ac:dyDescent="0.25">
      <c r="A31" s="18" t="s">
        <v>33</v>
      </c>
      <c r="B31" s="16" t="s">
        <v>40</v>
      </c>
      <c r="C31" s="16"/>
      <c r="D31" s="17" t="s">
        <v>2</v>
      </c>
      <c r="E31" s="14">
        <v>7724</v>
      </c>
      <c r="F31" s="14">
        <v>0</v>
      </c>
      <c r="G31" s="14">
        <v>0</v>
      </c>
      <c r="H31" s="14">
        <v>10000</v>
      </c>
      <c r="I31" s="14">
        <v>5000</v>
      </c>
      <c r="J31" s="14">
        <v>10000</v>
      </c>
      <c r="K31" s="14">
        <v>10000</v>
      </c>
      <c r="L31" s="2">
        <v>42724</v>
      </c>
    </row>
    <row r="32" spans="1:12" ht="67.5" customHeight="1" x14ac:dyDescent="0.25">
      <c r="A32" s="1" t="s">
        <v>34</v>
      </c>
      <c r="B32" s="16" t="s">
        <v>38</v>
      </c>
      <c r="C32" s="16"/>
      <c r="D32" s="17" t="s">
        <v>2</v>
      </c>
      <c r="E32" s="14">
        <f>E33+E34</f>
        <v>15000</v>
      </c>
      <c r="F32" s="14">
        <v>0</v>
      </c>
      <c r="G32" s="14">
        <v>5000</v>
      </c>
      <c r="H32" s="14">
        <v>13000</v>
      </c>
      <c r="I32" s="14">
        <v>0</v>
      </c>
      <c r="J32" s="14">
        <v>13000</v>
      </c>
      <c r="K32" s="14">
        <v>13000</v>
      </c>
      <c r="L32" s="2">
        <v>59000</v>
      </c>
    </row>
    <row r="33" spans="1:12" ht="66.599999999999994" customHeight="1" x14ac:dyDescent="0.25">
      <c r="A33" s="1" t="s">
        <v>43</v>
      </c>
      <c r="B33" s="9" t="s">
        <v>38</v>
      </c>
      <c r="C33" s="9"/>
      <c r="D33" s="4" t="s">
        <v>2</v>
      </c>
      <c r="E33" s="3">
        <v>1430</v>
      </c>
      <c r="F33" s="3">
        <v>0</v>
      </c>
      <c r="G33" s="3">
        <v>5000</v>
      </c>
      <c r="H33" s="3">
        <v>13000</v>
      </c>
      <c r="I33" s="3">
        <v>0</v>
      </c>
      <c r="J33" s="3">
        <v>13000</v>
      </c>
      <c r="K33" s="3">
        <v>13000</v>
      </c>
      <c r="L33" s="2">
        <v>45430</v>
      </c>
    </row>
    <row r="34" spans="1:12" ht="51.6" customHeight="1" x14ac:dyDescent="0.25">
      <c r="A34" s="1" t="s">
        <v>44</v>
      </c>
      <c r="B34" s="7" t="s">
        <v>40</v>
      </c>
      <c r="C34" s="8"/>
      <c r="D34" s="4" t="s">
        <v>2</v>
      </c>
      <c r="E34" s="3">
        <v>13570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2">
        <v>13570</v>
      </c>
    </row>
    <row r="35" spans="1:12" ht="52.5" customHeight="1" x14ac:dyDescent="0.25">
      <c r="A35" s="15" t="s">
        <v>35</v>
      </c>
      <c r="B35" s="16" t="s">
        <v>36</v>
      </c>
      <c r="C35" s="16"/>
      <c r="D35" s="17" t="s">
        <v>2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2">
        <f>SUM(M35:R35)</f>
        <v>0</v>
      </c>
    </row>
    <row r="36" spans="1:12" ht="38.450000000000003" customHeight="1" x14ac:dyDescent="0.25">
      <c r="A36" s="20" t="s">
        <v>45</v>
      </c>
      <c r="B36" s="36"/>
      <c r="C36" s="36"/>
      <c r="D36" s="36"/>
      <c r="E36" s="36"/>
      <c r="F36" s="36"/>
      <c r="G36" s="36"/>
      <c r="H36" s="36"/>
      <c r="I36" s="36"/>
      <c r="J36" s="36"/>
      <c r="K36" s="37"/>
    </row>
    <row r="37" spans="1:12" x14ac:dyDescent="0.25">
      <c r="D37" s="21"/>
    </row>
  </sheetData>
  <mergeCells count="41">
    <mergeCell ref="B34:C34"/>
    <mergeCell ref="B35:C35"/>
    <mergeCell ref="A36:K36"/>
    <mergeCell ref="H1:K3"/>
    <mergeCell ref="B30:C30"/>
    <mergeCell ref="B31:C31"/>
    <mergeCell ref="B32:C32"/>
    <mergeCell ref="B33:C33"/>
    <mergeCell ref="B17:C17"/>
    <mergeCell ref="B18:C18"/>
    <mergeCell ref="B19:C19"/>
    <mergeCell ref="K9:K10"/>
    <mergeCell ref="C7:C10"/>
    <mergeCell ref="B21:C21"/>
    <mergeCell ref="B22:C22"/>
    <mergeCell ref="A4:K4"/>
    <mergeCell ref="A5:K5"/>
    <mergeCell ref="A7:A10"/>
    <mergeCell ref="B7:B10"/>
    <mergeCell ref="D7:D10"/>
    <mergeCell ref="E7:K7"/>
    <mergeCell ref="E8:K8"/>
    <mergeCell ref="E9:E10"/>
    <mergeCell ref="F9:F10"/>
    <mergeCell ref="G9:G10"/>
    <mergeCell ref="H9:H10"/>
    <mergeCell ref="I9:I10"/>
    <mergeCell ref="J9:J10"/>
    <mergeCell ref="B28:C28"/>
    <mergeCell ref="B29:C29"/>
    <mergeCell ref="C12:C15"/>
    <mergeCell ref="B12:B15"/>
    <mergeCell ref="B23:C23"/>
    <mergeCell ref="B20:C20"/>
    <mergeCell ref="B26:C26"/>
    <mergeCell ref="B27:C27"/>
    <mergeCell ref="L7:L10"/>
    <mergeCell ref="A16:L16"/>
    <mergeCell ref="A12:A15"/>
    <mergeCell ref="B24:C24"/>
    <mergeCell ref="B25:C25"/>
  </mergeCells>
  <pageMargins left="0.23622047244094491" right="0.23622047244094491" top="0.74803149606299213" bottom="0.74803149606299213" header="0.31496062992125984" footer="0.31496062992125984"/>
  <pageSetup paperSize="9" scale="63" fitToHeight="1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объём и источник финансирования</vt:lpstr>
      <vt:lpstr>'объём и источник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2022-11-14T01:18:23Z</dcterms:modified>
</cp:coreProperties>
</file>